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filterPrivacy="1"/>
  <xr:revisionPtr revIDLastSave="0" documentId="13_ncr:1_{7105FF7D-3B6F-41E3-9453-8DFE06523EDA}" xr6:coauthVersionLast="36" xr6:coauthVersionMax="47" xr10:uidLastSave="{00000000-0000-0000-0000-000000000000}"/>
  <bookViews>
    <workbookView xWindow="-120" yWindow="-120" windowWidth="29040" windowHeight="15840" xr2:uid="{00000000-000D-0000-FFFF-FFFF00000000}"/>
  </bookViews>
  <sheets>
    <sheet name="Приложение № 30" sheetId="3"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16" i="3" l="1"/>
  <c r="E16" i="3"/>
  <c r="G16" i="3" s="1"/>
  <c r="C16" i="3"/>
  <c r="F17" i="3" l="1"/>
  <c r="F16" i="3" s="1"/>
  <c r="F19" i="3"/>
  <c r="C19" i="3"/>
  <c r="F21" i="3"/>
  <c r="F24" i="3"/>
  <c r="G21" i="3"/>
  <c r="G17" i="3"/>
  <c r="E19" i="3"/>
  <c r="G19" i="3" s="1"/>
  <c r="G14" i="3"/>
  <c r="G25" i="3"/>
  <c r="G24" i="3"/>
</calcChain>
</file>

<file path=xl/sharedStrings.xml><?xml version="1.0" encoding="utf-8"?>
<sst xmlns="http://schemas.openxmlformats.org/spreadsheetml/2006/main" count="42" uniqueCount="39">
  <si>
    <t>№ п/п</t>
  </si>
  <si>
    <t>ДОХОДЫ ВСЕГО, в том числе:</t>
  </si>
  <si>
    <t>РАСХОДЫ ВСЕГО, в том числе:</t>
  </si>
  <si>
    <t>Наименование</t>
  </si>
  <si>
    <t>Осуществление противоэпизоотических мероприятий в животноводстве</t>
  </si>
  <si>
    <t>"О республиканском бюджете на 2024 год"</t>
  </si>
  <si>
    <t>"О внесении изменений и дополнений</t>
  </si>
  <si>
    <t xml:space="preserve">в Закон Приднестровской Молдавской Республики </t>
  </si>
  <si>
    <t>Приложение № 6</t>
  </si>
  <si>
    <r>
      <rPr>
        <sz val="12"/>
        <rFont val="Times New Roman"/>
        <family val="1"/>
        <charset val="204"/>
      </rPr>
      <t xml:space="preserve"> к Закону Приднестр</t>
    </r>
    <r>
      <rPr>
        <sz val="12"/>
        <color theme="1"/>
        <rFont val="Times New Roman"/>
        <family val="1"/>
        <charset val="204"/>
      </rPr>
      <t>овской Молдавской Республики</t>
    </r>
  </si>
  <si>
    <t>3.1</t>
  </si>
  <si>
    <t>3.3</t>
  </si>
  <si>
    <t>Факт, руб.</t>
  </si>
  <si>
    <t>Уточненный план, руб.</t>
  </si>
  <si>
    <t>к отчету об исполнении республиканского</t>
  </si>
  <si>
    <t xml:space="preserve">и местных бюджетов, специальных бюджетных счетов </t>
  </si>
  <si>
    <t>Министерство сельского хозяйства и природных ресурсов  Приднестровской Молдавской Республики</t>
  </si>
  <si>
    <t>за 2025 год</t>
  </si>
  <si>
    <t>Отчет об исполнении основных характеристик, источников формирования и направлений расходования Фонда поддержки сельского хозяйства Приднестровской Молдавской Республики за 2025 год</t>
  </si>
  <si>
    <t>Примечание.                                                                                                                                                                                                                                                                                                                                                                                                                                                                                                                                  Во изменение норм Закона Приднестровской Молдавской Республики «Об утверждении Государственной программы развития агропромышленного комплекса Приднестровской Молдавской Республики на 2019–2026 годы» установить, что с 1 июня 2025 года по 31 декабря 2025 года включительно дотирование отечественным сельскохозяйственным организациям, в том числе крестьянским (фермерским) хозяйствам, объемов сдачи молока на промышленную переработку отечественным производителям не осуществляется</t>
  </si>
  <si>
    <t>2.1.</t>
  </si>
  <si>
    <t>Отчисления от единого таможенного платежа с 1 января по 30 апреля 2025 года в размере 2,77 процента, с 1 мая по 31 декабря 2025 года – 0,94 процента</t>
  </si>
  <si>
    <t>1.</t>
  </si>
  <si>
    <t>2.</t>
  </si>
  <si>
    <t>3.</t>
  </si>
  <si>
    <t>ОСТАТОК средств Фонда поддержки сельского хозяйства Приднестровской Молдавской Республики по состоянию  на 01.01.2025 года</t>
  </si>
  <si>
    <t>4.</t>
  </si>
  <si>
    <t>На  выплату заработной платы по подстатьям экономической классификации расходов бюджетов «Оплата труда» (код 110100), «Начисления на оплату труда (страховые взносы на государственное социальное страхование граждан)» (код 110200), «Денежная компенсация (взамен продовольственного пайка)» (код 111055)</t>
  </si>
  <si>
    <t>3.2.</t>
  </si>
  <si>
    <t>Финансирование мероприятий по борьбе с карантинными вредителями, возбудителями болезней растений и карантинными сорными растениями</t>
  </si>
  <si>
    <t>Дотирование отечественных сельскохозяйственных организаций, в том числе КФХ, по объемам сдачи молока собственного производства на промышленную переработку, в том числе погашение задолженности за 2024 год</t>
  </si>
  <si>
    <t>Первоначально утвержд план</t>
  </si>
  <si>
    <t>3.4</t>
  </si>
  <si>
    <t>Субсидирование части затрат на покупку племенного крупного рогатого скота молочного направления</t>
  </si>
  <si>
    <t>-</t>
  </si>
  <si>
    <t>% исполнения первоначально утвержденного плана</t>
  </si>
  <si>
    <t>% исполнения уточненного плана</t>
  </si>
  <si>
    <t>Приложение №  30</t>
  </si>
  <si>
    <t>Прочие поступления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</si>
</sst>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 _₽_-;\-* #,##0.00\ _₽_-;_-* &quot;-&quot;??\ _₽_-;_-@_-"/>
    <numFmt numFmtId="164" formatCode="_-* #,##0_-;\-* #,##0_-;_-* &quot;-&quot;_-;_-@_-"/>
    <numFmt numFmtId="165" formatCode="_-* #,##0.00_-;\-* #,##0.00_-;_-* &quot;-&quot;??_-;_-@_-"/>
    <numFmt numFmtId="166" formatCode="_-* #,##0.00\ _L_-;\-* #,##0.00\ _L_-;_-* &quot;-&quot;??\ _L_-;_-@_-"/>
  </numFmts>
  <fonts count="9" x14ac:knownFonts="1">
    <font>
      <sz val="11"/>
      <color theme="1"/>
      <name val="Calibri"/>
      <family val="2"/>
      <scheme val="minor"/>
    </font>
    <font>
      <sz val="11"/>
      <color theme="1"/>
      <name val="Calibri"/>
      <family val="2"/>
      <charset val="204"/>
      <scheme val="minor"/>
    </font>
    <font>
      <sz val="10"/>
      <color theme="1"/>
      <name val="Times New Roman"/>
      <family val="1"/>
      <charset val="204"/>
    </font>
    <font>
      <sz val="11"/>
      <color theme="1"/>
      <name val="Calibri"/>
      <family val="2"/>
      <scheme val="minor"/>
    </font>
    <font>
      <sz val="12"/>
      <color theme="1"/>
      <name val="Times New Roman"/>
      <family val="1"/>
      <charset val="204"/>
    </font>
    <font>
      <sz val="12"/>
      <name val="Times New Roman"/>
      <family val="1"/>
      <charset val="204"/>
    </font>
    <font>
      <b/>
      <sz val="10"/>
      <color theme="1"/>
      <name val="Times New Roman"/>
      <family val="1"/>
      <charset val="204"/>
    </font>
    <font>
      <sz val="10"/>
      <name val="Times New Roman"/>
      <family val="1"/>
      <charset val="204"/>
    </font>
    <font>
      <b/>
      <sz val="10"/>
      <name val="Times New Roman"/>
      <family val="1"/>
      <charset val="204"/>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0">
    <xf numFmtId="0" fontId="0" fillId="0" borderId="0"/>
    <xf numFmtId="0" fontId="1" fillId="0" borderId="0"/>
    <xf numFmtId="165" fontId="1" fillId="0" borderId="0" applyFont="0" applyFill="0" applyBorder="0" applyAlignment="0" applyProtection="0"/>
    <xf numFmtId="0" fontId="3" fillId="0" borderId="0"/>
    <xf numFmtId="43" fontId="3" fillId="0" borderId="0" applyFont="0" applyFill="0" applyBorder="0" applyAlignment="0" applyProtection="0"/>
    <xf numFmtId="166" fontId="3" fillId="0" borderId="0" applyFont="0" applyFill="0" applyBorder="0" applyAlignment="0" applyProtection="0"/>
    <xf numFmtId="165" fontId="1" fillId="0" borderId="0" applyFont="0" applyFill="0" applyBorder="0" applyAlignment="0" applyProtection="0"/>
    <xf numFmtId="43" fontId="3"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cellStyleXfs>
  <cellXfs count="43">
    <xf numFmtId="0" fontId="0" fillId="0" borderId="0" xfId="0"/>
    <xf numFmtId="0" fontId="2" fillId="0" borderId="0" xfId="0" applyFont="1"/>
    <xf numFmtId="0" fontId="2" fillId="0" borderId="0" xfId="0" applyFont="1" applyAlignment="1">
      <alignment vertical="center"/>
    </xf>
    <xf numFmtId="49" fontId="2" fillId="0" borderId="0" xfId="0" applyNumberFormat="1" applyFont="1"/>
    <xf numFmtId="49" fontId="4" fillId="0" borderId="0" xfId="0" applyNumberFormat="1" applyFont="1"/>
    <xf numFmtId="0" fontId="4" fillId="0" borderId="0" xfId="0" applyFont="1"/>
    <xf numFmtId="0" fontId="5" fillId="0" borderId="0" xfId="0" applyFont="1"/>
    <xf numFmtId="0" fontId="4" fillId="0" borderId="0" xfId="0" applyFont="1" applyAlignment="1">
      <alignment horizontal="center"/>
    </xf>
    <xf numFmtId="0" fontId="2" fillId="0" borderId="0" xfId="0" applyFont="1" applyAlignment="1">
      <alignment horizontal="center"/>
    </xf>
    <xf numFmtId="0" fontId="6" fillId="0" borderId="0" xfId="0" applyFont="1" applyAlignment="1">
      <alignment wrapText="1"/>
    </xf>
    <xf numFmtId="49" fontId="2" fillId="0" borderId="0" xfId="0" applyNumberFormat="1" applyFont="1" applyAlignment="1">
      <alignment horizontal="center"/>
    </xf>
    <xf numFmtId="49" fontId="6" fillId="0" borderId="1" xfId="0" applyNumberFormat="1"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6" fillId="0" borderId="1" xfId="0" applyFont="1" applyBorder="1" applyAlignment="1">
      <alignment horizontal="left" vertical="center" wrapText="1"/>
    </xf>
    <xf numFmtId="3" fontId="6" fillId="0" borderId="1" xfId="0" applyNumberFormat="1" applyFont="1" applyBorder="1" applyAlignment="1">
      <alignment horizontal="center" vertical="center" wrapText="1"/>
    </xf>
    <xf numFmtId="0" fontId="2" fillId="0" borderId="1" xfId="0" applyFont="1" applyBorder="1" applyAlignment="1">
      <alignment horizontal="center"/>
    </xf>
    <xf numFmtId="3" fontId="2" fillId="0" borderId="1" xfId="0" applyNumberFormat="1" applyFont="1" applyBorder="1" applyAlignment="1">
      <alignment horizontal="center" vertical="center"/>
    </xf>
    <xf numFmtId="49" fontId="2" fillId="0" borderId="1" xfId="0" applyNumberFormat="1" applyFont="1" applyBorder="1" applyAlignment="1">
      <alignment horizontal="center" vertical="center" wrapText="1"/>
    </xf>
    <xf numFmtId="0" fontId="7" fillId="0" borderId="1" xfId="0" applyFont="1" applyBorder="1" applyAlignment="1">
      <alignment horizontal="left" vertical="center" wrapText="1"/>
    </xf>
    <xf numFmtId="0" fontId="2" fillId="0" borderId="1" xfId="0" applyFont="1" applyBorder="1" applyAlignment="1">
      <alignment vertical="center" wrapText="1"/>
    </xf>
    <xf numFmtId="3" fontId="6" fillId="0" borderId="1" xfId="0" applyNumberFormat="1" applyFont="1" applyBorder="1" applyAlignment="1">
      <alignment horizontal="center" vertical="center"/>
    </xf>
    <xf numFmtId="4" fontId="2" fillId="0" borderId="1" xfId="0" applyNumberFormat="1" applyFont="1" applyBorder="1" applyAlignment="1">
      <alignment horizontal="center" vertical="center"/>
    </xf>
    <xf numFmtId="49" fontId="2" fillId="2" borderId="1" xfId="0" applyNumberFormat="1" applyFont="1" applyFill="1" applyBorder="1" applyAlignment="1">
      <alignment horizontal="center" vertical="center" wrapText="1"/>
    </xf>
    <xf numFmtId="0" fontId="7" fillId="2" borderId="1" xfId="0" applyFont="1" applyFill="1" applyBorder="1" applyAlignment="1">
      <alignment horizontal="left" vertical="center" wrapText="1"/>
    </xf>
    <xf numFmtId="3" fontId="7" fillId="2" borderId="1" xfId="0" applyNumberFormat="1" applyFont="1" applyFill="1" applyBorder="1" applyAlignment="1">
      <alignment horizontal="center" vertical="center" wrapText="1"/>
    </xf>
    <xf numFmtId="49" fontId="6" fillId="2" borderId="1" xfId="0" applyNumberFormat="1" applyFont="1" applyFill="1" applyBorder="1" applyAlignment="1">
      <alignment horizontal="center" vertical="center" wrapText="1"/>
    </xf>
    <xf numFmtId="0" fontId="8" fillId="2" borderId="1" xfId="0" applyFont="1" applyFill="1" applyBorder="1" applyAlignment="1">
      <alignment horizontal="left" vertical="center" wrapText="1"/>
    </xf>
    <xf numFmtId="0" fontId="2" fillId="0" borderId="0" xfId="0" applyFont="1" applyAlignment="1">
      <alignment horizontal="right"/>
    </xf>
    <xf numFmtId="3" fontId="2" fillId="0" borderId="0" xfId="0" applyNumberFormat="1" applyFont="1" applyAlignment="1">
      <alignment horizontal="center"/>
    </xf>
    <xf numFmtId="4" fontId="6" fillId="0" borderId="1" xfId="0" applyNumberFormat="1" applyFont="1" applyBorder="1" applyAlignment="1">
      <alignment horizontal="center" vertical="center"/>
    </xf>
    <xf numFmtId="3" fontId="2" fillId="0" borderId="1" xfId="0" applyNumberFormat="1" applyFont="1" applyBorder="1" applyAlignment="1">
      <alignment horizontal="center" vertical="center" wrapText="1"/>
    </xf>
    <xf numFmtId="164" fontId="2" fillId="0" borderId="1" xfId="0" applyNumberFormat="1" applyFont="1" applyBorder="1" applyAlignment="1">
      <alignment vertical="center" wrapText="1"/>
    </xf>
    <xf numFmtId="0" fontId="4" fillId="0" borderId="0" xfId="0" applyFont="1" applyAlignment="1">
      <alignment horizontal="right" wrapText="1"/>
    </xf>
    <xf numFmtId="0" fontId="4" fillId="0" borderId="0" xfId="0" applyFont="1" applyAlignment="1">
      <alignment horizontal="right"/>
    </xf>
    <xf numFmtId="49" fontId="2" fillId="0" borderId="0" xfId="0" applyNumberFormat="1" applyFont="1" applyAlignment="1">
      <alignment horizontal="left" wrapText="1"/>
    </xf>
    <xf numFmtId="0" fontId="2" fillId="0" borderId="0" xfId="0" applyFont="1" applyAlignment="1">
      <alignment horizontal="right"/>
    </xf>
    <xf numFmtId="0" fontId="2" fillId="0" borderId="0" xfId="0" applyFont="1" applyAlignment="1">
      <alignment horizontal="right" wrapText="1"/>
    </xf>
    <xf numFmtId="0" fontId="6" fillId="0" borderId="0" xfId="0" applyFont="1" applyAlignment="1">
      <alignment horizont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49" fontId="2" fillId="0" borderId="0" xfId="0" applyNumberFormat="1" applyFont="1" applyAlignment="1">
      <alignment horizontal="left" vertical="top" wrapText="1"/>
    </xf>
  </cellXfs>
  <cellStyles count="10">
    <cellStyle name="Обычный" xfId="0" builtinId="0"/>
    <cellStyle name="Обычный 2" xfId="3" xr:uid="{00000000-0005-0000-0000-000001000000}"/>
    <cellStyle name="Обычный 3" xfId="1" xr:uid="{00000000-0005-0000-0000-000002000000}"/>
    <cellStyle name="Финансовый 2" xfId="4" xr:uid="{00000000-0005-0000-0000-000003000000}"/>
    <cellStyle name="Финансовый 2 2" xfId="9" xr:uid="{00000000-0005-0000-0000-000004000000}"/>
    <cellStyle name="Финансовый 2 3" xfId="7" xr:uid="{00000000-0005-0000-0000-000005000000}"/>
    <cellStyle name="Финансовый 2 4" xfId="6" xr:uid="{00000000-0005-0000-0000-000006000000}"/>
    <cellStyle name="Финансовый 3" xfId="5" xr:uid="{00000000-0005-0000-0000-000007000000}"/>
    <cellStyle name="Финансовый 4" xfId="8" xr:uid="{00000000-0005-0000-0000-000008000000}"/>
    <cellStyle name="Финансовый 5" xfId="2" xr:uid="{00000000-0005-0000-0000-000009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32"/>
  <sheetViews>
    <sheetView tabSelected="1" zoomScaleNormal="100" workbookViewId="0">
      <pane xSplit="4" ySplit="13" topLeftCell="E14" activePane="bottomRight" state="frozenSplit"/>
      <selection pane="topRight" activeCell="I1" sqref="I1"/>
      <selection pane="bottomLeft" activeCell="A10" sqref="A10"/>
      <selection pane="bottomRight" activeCell="L24" sqref="L24"/>
    </sheetView>
  </sheetViews>
  <sheetFormatPr defaultColWidth="9.140625" defaultRowHeight="12.75" x14ac:dyDescent="0.2"/>
  <cols>
    <col min="1" max="1" width="6.28515625" style="3" customWidth="1"/>
    <col min="2" max="2" width="65.140625" style="1" customWidth="1"/>
    <col min="3" max="3" width="16.28515625" style="1" customWidth="1"/>
    <col min="4" max="4" width="12.5703125" style="8" customWidth="1"/>
    <col min="5" max="5" width="9.85546875" style="8" customWidth="1"/>
    <col min="6" max="6" width="14.5703125" style="8" customWidth="1"/>
    <col min="7" max="7" width="12.5703125" style="8" customWidth="1"/>
    <col min="8" max="10" width="9.140625" style="1"/>
    <col min="11" max="11" width="10.140625" style="1" bestFit="1" customWidth="1"/>
    <col min="12" max="16384" width="9.140625" style="1"/>
  </cols>
  <sheetData>
    <row r="1" spans="1:8" ht="15.75" hidden="1" x14ac:dyDescent="0.25">
      <c r="A1" s="4"/>
      <c r="B1" s="5"/>
      <c r="C1" s="5"/>
      <c r="D1" s="7" t="s">
        <v>8</v>
      </c>
    </row>
    <row r="2" spans="1:8" ht="15.75" hidden="1" x14ac:dyDescent="0.25">
      <c r="A2" s="4"/>
      <c r="B2" s="6"/>
      <c r="C2" s="6"/>
      <c r="D2" s="7" t="s">
        <v>9</v>
      </c>
    </row>
    <row r="3" spans="1:8" ht="14.45" hidden="1" customHeight="1" x14ac:dyDescent="0.25">
      <c r="A3" s="5"/>
      <c r="B3" s="34" t="s">
        <v>6</v>
      </c>
      <c r="C3" s="34"/>
      <c r="D3" s="34"/>
    </row>
    <row r="4" spans="1:8" ht="15.75" hidden="1" x14ac:dyDescent="0.25">
      <c r="A4" s="4"/>
      <c r="B4" s="5"/>
      <c r="C4" s="5"/>
      <c r="D4" s="7" t="s">
        <v>7</v>
      </c>
    </row>
    <row r="5" spans="1:8" ht="15.75" hidden="1" x14ac:dyDescent="0.25">
      <c r="A5" s="33" t="s">
        <v>5</v>
      </c>
      <c r="B5" s="33"/>
      <c r="C5" s="33"/>
      <c r="D5" s="33"/>
    </row>
    <row r="6" spans="1:8" ht="15.75" hidden="1" x14ac:dyDescent="0.25">
      <c r="A6" s="4"/>
      <c r="B6" s="5"/>
      <c r="C6" s="5"/>
      <c r="D6" s="7"/>
    </row>
    <row r="7" spans="1:8" x14ac:dyDescent="0.2">
      <c r="D7" s="36" t="s">
        <v>37</v>
      </c>
      <c r="E7" s="36"/>
      <c r="F7" s="36"/>
      <c r="G7" s="36"/>
    </row>
    <row r="8" spans="1:8" x14ac:dyDescent="0.2">
      <c r="B8" s="36" t="s">
        <v>14</v>
      </c>
      <c r="C8" s="36"/>
      <c r="D8" s="36"/>
      <c r="E8" s="36"/>
      <c r="F8" s="36"/>
      <c r="G8" s="36"/>
    </row>
    <row r="9" spans="1:8" ht="15.75" customHeight="1" x14ac:dyDescent="0.2">
      <c r="A9" s="37" t="s">
        <v>15</v>
      </c>
      <c r="B9" s="37"/>
      <c r="C9" s="37"/>
      <c r="D9" s="37"/>
      <c r="E9" s="37"/>
      <c r="F9" s="37"/>
      <c r="G9" s="37"/>
    </row>
    <row r="10" spans="1:8" ht="14.25" customHeight="1" x14ac:dyDescent="0.2">
      <c r="G10" s="28" t="s">
        <v>17</v>
      </c>
    </row>
    <row r="11" spans="1:8" ht="46.9" customHeight="1" x14ac:dyDescent="0.2">
      <c r="A11" s="38" t="s">
        <v>18</v>
      </c>
      <c r="B11" s="38"/>
      <c r="C11" s="38"/>
      <c r="D11" s="38"/>
      <c r="E11" s="38"/>
      <c r="F11" s="38"/>
      <c r="G11" s="38"/>
      <c r="H11" s="9"/>
    </row>
    <row r="12" spans="1:8" ht="6" customHeight="1" x14ac:dyDescent="0.2">
      <c r="A12" s="10"/>
      <c r="B12" s="8"/>
      <c r="C12" s="8"/>
    </row>
    <row r="13" spans="1:8" ht="63.6" customHeight="1" x14ac:dyDescent="0.2">
      <c r="A13" s="11" t="s">
        <v>0</v>
      </c>
      <c r="B13" s="12" t="s">
        <v>3</v>
      </c>
      <c r="C13" s="12" t="s">
        <v>31</v>
      </c>
      <c r="D13" s="12" t="s">
        <v>13</v>
      </c>
      <c r="E13" s="13" t="s">
        <v>12</v>
      </c>
      <c r="F13" s="12" t="s">
        <v>35</v>
      </c>
      <c r="G13" s="12" t="s">
        <v>36</v>
      </c>
    </row>
    <row r="14" spans="1:8" ht="25.5" x14ac:dyDescent="0.2">
      <c r="A14" s="11" t="s">
        <v>22</v>
      </c>
      <c r="B14" s="14" t="s">
        <v>25</v>
      </c>
      <c r="C14" s="15">
        <v>0</v>
      </c>
      <c r="D14" s="15">
        <v>641245</v>
      </c>
      <c r="E14" s="15">
        <v>641245</v>
      </c>
      <c r="F14" s="30" t="s">
        <v>34</v>
      </c>
      <c r="G14" s="30">
        <f>E14/D14*100</f>
        <v>100</v>
      </c>
    </row>
    <row r="15" spans="1:8" x14ac:dyDescent="0.2">
      <c r="A15" s="11"/>
      <c r="B15" s="12"/>
      <c r="C15" s="12"/>
      <c r="D15" s="12"/>
      <c r="E15" s="16"/>
      <c r="F15" s="16"/>
      <c r="G15" s="22"/>
    </row>
    <row r="16" spans="1:8" s="2" customFormat="1" x14ac:dyDescent="0.25">
      <c r="A16" s="11" t="s">
        <v>23</v>
      </c>
      <c r="B16" s="14" t="s">
        <v>1</v>
      </c>
      <c r="C16" s="15">
        <f>C17+C18</f>
        <v>21925000</v>
      </c>
      <c r="D16" s="15">
        <f t="shared" ref="D16:E16" si="0">D17+D18</f>
        <v>11926473</v>
      </c>
      <c r="E16" s="15">
        <f t="shared" si="0"/>
        <v>12633618.997012001</v>
      </c>
      <c r="F16" s="30">
        <f>F17</f>
        <v>55.06583592707868</v>
      </c>
      <c r="G16" s="30">
        <f>E16/D16*100</f>
        <v>105.92921307927332</v>
      </c>
    </row>
    <row r="17" spans="1:7" s="2" customFormat="1" ht="25.5" x14ac:dyDescent="0.25">
      <c r="A17" s="18" t="s">
        <v>20</v>
      </c>
      <c r="B17" s="19" t="s">
        <v>21</v>
      </c>
      <c r="C17" s="31">
        <v>21925000</v>
      </c>
      <c r="D17" s="31">
        <v>11926473</v>
      </c>
      <c r="E17" s="17">
        <v>12073184.527012</v>
      </c>
      <c r="F17" s="22">
        <f>E17/C17*100</f>
        <v>55.06583592707868</v>
      </c>
      <c r="G17" s="22">
        <f t="shared" ref="G17" si="1">E17/D17*100</f>
        <v>101.23013339326722</v>
      </c>
    </row>
    <row r="18" spans="1:7" s="2" customFormat="1" x14ac:dyDescent="0.25">
      <c r="A18" s="18"/>
      <c r="B18" s="20" t="s">
        <v>38</v>
      </c>
      <c r="C18" s="32">
        <v>0</v>
      </c>
      <c r="D18" s="32">
        <v>0</v>
      </c>
      <c r="E18" s="17">
        <v>560434.47</v>
      </c>
      <c r="F18" s="32">
        <v>0</v>
      </c>
      <c r="G18" s="32">
        <v>0</v>
      </c>
    </row>
    <row r="19" spans="1:7" s="2" customFormat="1" x14ac:dyDescent="0.25">
      <c r="A19" s="11" t="s">
        <v>24</v>
      </c>
      <c r="B19" s="14" t="s">
        <v>2</v>
      </c>
      <c r="C19" s="15">
        <f>C21+C22+C23+C24</f>
        <v>21925000</v>
      </c>
      <c r="D19" s="15">
        <v>9114253</v>
      </c>
      <c r="E19" s="21">
        <f>E21+E22+E24</f>
        <v>8986673</v>
      </c>
      <c r="F19" s="30">
        <f>E19/C19*100</f>
        <v>40.988246294184719</v>
      </c>
      <c r="G19" s="30">
        <f>E19/D19*100</f>
        <v>98.600214411427899</v>
      </c>
    </row>
    <row r="20" spans="1:7" s="2" customFormat="1" ht="30.2" customHeight="1" x14ac:dyDescent="0.25">
      <c r="A20" s="39" t="s">
        <v>16</v>
      </c>
      <c r="B20" s="40"/>
      <c r="C20" s="40"/>
      <c r="D20" s="40"/>
      <c r="E20" s="40"/>
      <c r="F20" s="40"/>
      <c r="G20" s="41"/>
    </row>
    <row r="21" spans="1:7" s="2" customFormat="1" x14ac:dyDescent="0.25">
      <c r="A21" s="23" t="s">
        <v>10</v>
      </c>
      <c r="B21" s="24" t="s">
        <v>4</v>
      </c>
      <c r="C21" s="25">
        <v>500000</v>
      </c>
      <c r="D21" s="25">
        <v>375000</v>
      </c>
      <c r="E21" s="17">
        <v>247420</v>
      </c>
      <c r="F21" s="22">
        <f>E21/C21*100</f>
        <v>49.484000000000002</v>
      </c>
      <c r="G21" s="22">
        <f>E21/D21*100</f>
        <v>65.978666666666669</v>
      </c>
    </row>
    <row r="22" spans="1:7" s="2" customFormat="1" ht="25.5" x14ac:dyDescent="0.25">
      <c r="A22" s="23" t="s">
        <v>28</v>
      </c>
      <c r="B22" s="24" t="s">
        <v>29</v>
      </c>
      <c r="C22" s="25">
        <v>100000</v>
      </c>
      <c r="D22" s="25">
        <v>0</v>
      </c>
      <c r="E22" s="17">
        <v>0</v>
      </c>
      <c r="F22" s="22" t="s">
        <v>34</v>
      </c>
      <c r="G22" s="22">
        <v>0</v>
      </c>
    </row>
    <row r="23" spans="1:7" s="2" customFormat="1" ht="25.5" x14ac:dyDescent="0.25">
      <c r="A23" s="23" t="s">
        <v>11</v>
      </c>
      <c r="B23" s="24" t="s">
        <v>33</v>
      </c>
      <c r="C23" s="25">
        <v>325000</v>
      </c>
      <c r="D23" s="25">
        <v>0</v>
      </c>
      <c r="E23" s="17">
        <v>0</v>
      </c>
      <c r="F23" s="22" t="s">
        <v>34</v>
      </c>
      <c r="G23" s="22">
        <v>0</v>
      </c>
    </row>
    <row r="24" spans="1:7" s="2" customFormat="1" ht="51.75" customHeight="1" x14ac:dyDescent="0.25">
      <c r="A24" s="23" t="s">
        <v>32</v>
      </c>
      <c r="B24" s="24" t="s">
        <v>30</v>
      </c>
      <c r="C24" s="25">
        <v>21000000</v>
      </c>
      <c r="D24" s="25">
        <v>8739253</v>
      </c>
      <c r="E24" s="17">
        <v>8739253</v>
      </c>
      <c r="F24" s="22">
        <f>E24/C24*100</f>
        <v>41.615490476190473</v>
      </c>
      <c r="G24" s="22">
        <f t="shared" ref="G24:G25" si="2">E24/D24*100</f>
        <v>100</v>
      </c>
    </row>
    <row r="25" spans="1:7" ht="66" customHeight="1" x14ac:dyDescent="0.2">
      <c r="A25" s="26" t="s">
        <v>26</v>
      </c>
      <c r="B25" s="27" t="s">
        <v>27</v>
      </c>
      <c r="C25" s="21">
        <v>0</v>
      </c>
      <c r="D25" s="21">
        <v>3453465</v>
      </c>
      <c r="E25" s="21">
        <v>3453465</v>
      </c>
      <c r="F25" s="30" t="s">
        <v>34</v>
      </c>
      <c r="G25" s="30">
        <f t="shared" si="2"/>
        <v>100</v>
      </c>
    </row>
    <row r="26" spans="1:7" x14ac:dyDescent="0.2">
      <c r="A26" s="29"/>
      <c r="B26" s="8"/>
      <c r="C26" s="8"/>
      <c r="D26" s="1"/>
      <c r="E26" s="1"/>
      <c r="F26" s="1"/>
      <c r="G26" s="1"/>
    </row>
    <row r="27" spans="1:7" ht="94.5" customHeight="1" x14ac:dyDescent="0.2">
      <c r="A27" s="42" t="s">
        <v>19</v>
      </c>
      <c r="B27" s="42"/>
      <c r="C27" s="42"/>
      <c r="D27" s="42"/>
      <c r="E27" s="42"/>
      <c r="F27" s="42"/>
      <c r="G27" s="42"/>
    </row>
    <row r="28" spans="1:7" x14ac:dyDescent="0.2">
      <c r="A28" s="35"/>
      <c r="B28" s="35"/>
      <c r="C28" s="35"/>
      <c r="D28" s="35"/>
    </row>
    <row r="29" spans="1:7" ht="24" customHeight="1" x14ac:dyDescent="0.2">
      <c r="A29" s="35"/>
      <c r="B29" s="35"/>
      <c r="C29" s="35"/>
      <c r="D29" s="35"/>
    </row>
    <row r="30" spans="1:7" ht="12" customHeight="1" x14ac:dyDescent="0.2">
      <c r="A30" s="35"/>
      <c r="B30" s="35"/>
      <c r="C30" s="35"/>
      <c r="D30" s="35"/>
    </row>
    <row r="31" spans="1:7" ht="22.9" customHeight="1" x14ac:dyDescent="0.2">
      <c r="A31" s="35"/>
      <c r="B31" s="35"/>
      <c r="C31" s="35"/>
      <c r="D31" s="35"/>
    </row>
    <row r="32" spans="1:7" ht="14.45" customHeight="1" x14ac:dyDescent="0.2">
      <c r="A32" s="35"/>
      <c r="B32" s="35"/>
      <c r="C32" s="35"/>
      <c r="D32" s="35"/>
    </row>
  </sheetData>
  <mergeCells count="10">
    <mergeCell ref="A5:D5"/>
    <mergeCell ref="B3:D3"/>
    <mergeCell ref="A30:D32"/>
    <mergeCell ref="A28:D29"/>
    <mergeCell ref="D7:G7"/>
    <mergeCell ref="B8:G8"/>
    <mergeCell ref="A9:G9"/>
    <mergeCell ref="A11:G11"/>
    <mergeCell ref="A20:G20"/>
    <mergeCell ref="A27:G27"/>
  </mergeCells>
  <printOptions horizontalCentered="1"/>
  <pageMargins left="1.1811023622047245" right="0.39370078740157483" top="0.78740157480314965" bottom="0.39370078740157483" header="0" footer="0"/>
  <pageSetup paperSize="9" scale="62" firstPageNumber="421" fitToHeight="0" orientation="portrait" useFirstPageNumber="1"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Приложение № 30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2026-03-13T14:12:34Z</dcterms:modified>
</cp:coreProperties>
</file>